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5725"/>
</workbook>
</file>

<file path=xl/calcChain.xml><?xml version="1.0" encoding="utf-8"?>
<calcChain xmlns="http://schemas.openxmlformats.org/spreadsheetml/2006/main">
  <c r="H29" i="1"/>
  <c r="G29"/>
  <c r="G88"/>
  <c r="H88"/>
  <c r="H87" s="1"/>
  <c r="G87"/>
  <c r="F88"/>
  <c r="F87"/>
  <c r="G84"/>
  <c r="H84"/>
  <c r="H83" s="1"/>
  <c r="G83"/>
  <c r="F84"/>
  <c r="F83"/>
  <c r="G67"/>
  <c r="H67"/>
  <c r="H66" s="1"/>
  <c r="G66"/>
  <c r="F67"/>
  <c r="F66" s="1"/>
  <c r="F65" s="1"/>
  <c r="G13"/>
  <c r="H13"/>
  <c r="F13"/>
  <c r="G12"/>
  <c r="G11" s="1"/>
  <c r="H12"/>
  <c r="H11" s="1"/>
  <c r="F12"/>
  <c r="F11" s="1"/>
  <c r="G116"/>
  <c r="H116"/>
  <c r="H115" s="1"/>
  <c r="G115"/>
  <c r="F116"/>
  <c r="F115" s="1"/>
  <c r="G113"/>
  <c r="H113"/>
  <c r="H112" s="1"/>
  <c r="F113"/>
  <c r="G112"/>
  <c r="F112"/>
  <c r="G110"/>
  <c r="G109" s="1"/>
  <c r="G105" s="1"/>
  <c r="G104" s="1"/>
  <c r="H110"/>
  <c r="H109" s="1"/>
  <c r="F110"/>
  <c r="F109"/>
  <c r="G97"/>
  <c r="G96" s="1"/>
  <c r="H97"/>
  <c r="H96" s="1"/>
  <c r="H86" s="1"/>
  <c r="F97"/>
  <c r="F96" s="1"/>
  <c r="G94"/>
  <c r="G93" s="1"/>
  <c r="H94"/>
  <c r="H93" s="1"/>
  <c r="F94"/>
  <c r="F93" s="1"/>
  <c r="G90"/>
  <c r="G91"/>
  <c r="H91"/>
  <c r="H90" s="1"/>
  <c r="F91"/>
  <c r="F90" s="1"/>
  <c r="G79"/>
  <c r="G78" s="1"/>
  <c r="H79"/>
  <c r="H78" s="1"/>
  <c r="F79"/>
  <c r="F78" s="1"/>
  <c r="G60"/>
  <c r="H60"/>
  <c r="H59" s="1"/>
  <c r="G59"/>
  <c r="G57"/>
  <c r="G56" s="1"/>
  <c r="H57"/>
  <c r="H56" s="1"/>
  <c r="H55" s="1"/>
  <c r="F60"/>
  <c r="F59" s="1"/>
  <c r="F57"/>
  <c r="F56" s="1"/>
  <c r="G48"/>
  <c r="H48"/>
  <c r="G46"/>
  <c r="G45" s="1"/>
  <c r="H46"/>
  <c r="G43"/>
  <c r="G42" s="1"/>
  <c r="H43"/>
  <c r="H42" s="1"/>
  <c r="F48"/>
  <c r="F46"/>
  <c r="F43"/>
  <c r="F42" s="1"/>
  <c r="G34"/>
  <c r="H34"/>
  <c r="H33" s="1"/>
  <c r="H32" s="1"/>
  <c r="H31" s="1"/>
  <c r="G33"/>
  <c r="G32" s="1"/>
  <c r="G31" s="1"/>
  <c r="F34"/>
  <c r="F33" s="1"/>
  <c r="F32" s="1"/>
  <c r="F31" s="1"/>
  <c r="H28"/>
  <c r="G28"/>
  <c r="F29"/>
  <c r="F28" s="1"/>
  <c r="G26"/>
  <c r="G25" s="1"/>
  <c r="H26"/>
  <c r="H25" s="1"/>
  <c r="F26"/>
  <c r="F25" s="1"/>
  <c r="G23"/>
  <c r="H23"/>
  <c r="H22" s="1"/>
  <c r="F23"/>
  <c r="G22"/>
  <c r="F22"/>
  <c r="G20"/>
  <c r="H20"/>
  <c r="H19" s="1"/>
  <c r="G19"/>
  <c r="F20"/>
  <c r="F19"/>
  <c r="G17"/>
  <c r="H17"/>
  <c r="H16" s="1"/>
  <c r="G16"/>
  <c r="F17"/>
  <c r="F16" s="1"/>
  <c r="G9"/>
  <c r="H9"/>
  <c r="H8" s="1"/>
  <c r="H7" s="1"/>
  <c r="G8"/>
  <c r="G7" s="1"/>
  <c r="F9"/>
  <c r="F8"/>
  <c r="F7" s="1"/>
  <c r="G86" l="1"/>
  <c r="F86"/>
  <c r="F54" s="1"/>
  <c r="F55"/>
  <c r="F105"/>
  <c r="F104" s="1"/>
  <c r="F45"/>
  <c r="F41" s="1"/>
  <c r="F36" s="1"/>
  <c r="H65"/>
  <c r="G55"/>
  <c r="G65"/>
  <c r="H105"/>
  <c r="H104" s="1"/>
  <c r="H54"/>
  <c r="G41"/>
  <c r="G36" s="1"/>
  <c r="H45"/>
  <c r="H41" s="1"/>
  <c r="H36" s="1"/>
  <c r="G15"/>
  <c r="G6" s="1"/>
  <c r="F15"/>
  <c r="F6" s="1"/>
  <c r="H15"/>
  <c r="H6" s="1"/>
  <c r="G54" l="1"/>
  <c r="H118"/>
  <c r="F118"/>
  <c r="G118"/>
</calcChain>
</file>

<file path=xl/sharedStrings.xml><?xml version="1.0" encoding="utf-8"?>
<sst xmlns="http://schemas.openxmlformats.org/spreadsheetml/2006/main" count="576" uniqueCount="128">
  <si>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</si>
  <si>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</si>
  <si>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</si>
  <si>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</si>
  <si>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</si>
  <si>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</si>
  <si>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</si>
  <si>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</si>
  <si>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</si>
  <si>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</si>
  <si>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</si>
  <si>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</si>
  <si>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</si>
  <si>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</si>
  <si>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</si>
  <si>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</si>
  <si>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</si>
  <si>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</si>
  <si>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</si>
  <si>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01 4 11 12023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</si>
  <si>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</si>
  <si>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</si>
  <si>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</si>
  <si>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</si>
  <si>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</si>
  <si>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</si>
  <si>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</si>
  <si>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</si>
  <si>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</si>
  <si>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</si>
  <si>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</si>
  <si>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</si>
  <si>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</si>
  <si>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</si>
  <si>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</si>
  <si>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</si>
  <si>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</si>
  <si>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</si>
  <si>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</si>
  <si>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</si>
  <si>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01 4 11 80100</t>
  </si>
  <si>
    <t>Членские взносы некоммерческим организациям</t>
  </si>
  <si>
    <t>01 4 11 81410</t>
  </si>
  <si>
    <t>Уплата налогов, сборов и иных платежей</t>
  </si>
  <si>
    <t>850</t>
  </si>
  <si>
    <t>01 4 71 80900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</si>
  <si>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</si>
  <si>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</si>
  <si>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</si>
  <si>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</si>
  <si>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</si>
  <si>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</si>
  <si>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01 4 15 51180</t>
  </si>
  <si>
    <t>Национальная экономика</t>
  </si>
  <si>
    <t>Водное хозяйство</t>
  </si>
  <si>
    <t>06</t>
  </si>
  <si>
    <t>Водохозяйственные и водоохранные мероприятия</t>
  </si>
  <si>
    <t>01 4 11 83290</t>
  </si>
  <si>
    <t>Дорожное хозяйство (дорожные фонды)</t>
  </si>
  <si>
    <t>09</t>
  </si>
  <si>
    <t>Обеспечение сохранности автомобильных дорог мстного значения и условий безопасности движения по ним</t>
  </si>
  <si>
    <t>01 4 61 81610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</si>
  <si>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</si>
  <si>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</si>
  <si>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</si>
  <si>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</si>
  <si>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</si>
  <si>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01 4 08 83310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</si>
  <si>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</si>
  <si>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</si>
  <si>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</si>
  <si>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</si>
  <si>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01 4 12 81830</t>
  </si>
  <si>
    <t>Капитальный и текущий ремонт муниципального жилищного фонда</t>
  </si>
  <si>
    <t>01 4 12 81840</t>
  </si>
  <si>
    <t>Мероприятия по переселению граждан из аварийного жилищного фонда</t>
  </si>
  <si>
    <t>01 4 12 81880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</si>
  <si>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</si>
  <si>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</si>
  <si>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</si>
  <si>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</si>
  <si>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</si>
  <si>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</si>
  <si>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01 4 02 S3450</t>
  </si>
  <si>
    <t>Строительство (реконструкция) объектов очистки сточных вод в населенных пунктах Брянской области</t>
  </si>
  <si>
    <t>01 4 03 SИ060</t>
  </si>
  <si>
    <t>Бюджетные иинвестиции в объекты капитального строительства</t>
  </si>
  <si>
    <t>01 4 12 81680</t>
  </si>
  <si>
    <t>Мероприятия в сфере коммунального хозяйства</t>
  </si>
  <si>
    <t>01 4 12 81740</t>
  </si>
  <si>
    <t>Благоустройство</t>
  </si>
  <si>
    <t>Организация и обеспечение освещения улиц</t>
  </si>
  <si>
    <t>01 4 12 81690</t>
  </si>
  <si>
    <t>Организация и содержание мест захоронения (кладбищ)</t>
  </si>
  <si>
    <t>01 4 12 81710</t>
  </si>
  <si>
    <t>Мероприятия по благоустройству</t>
  </si>
  <si>
    <t>01 4 12 81730</t>
  </si>
  <si>
    <t>Инициативное бюджетирование</t>
  </si>
  <si>
    <t>01 4 12 S5871</t>
  </si>
  <si>
    <t>Культура, кинематография</t>
  </si>
  <si>
    <t>08</t>
  </si>
  <si>
    <t>Культура</t>
  </si>
  <si>
    <t>Библиотеки</t>
  </si>
  <si>
    <t>01 4 21 80450</t>
  </si>
  <si>
    <t>01 4 21 80480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</si>
  <si>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</si>
  <si>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01 4 21 84260</t>
  </si>
  <si>
    <t>Реализация переданных полномочий по решениюотдельных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</si>
  <si>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01 4 21 84270</t>
  </si>
  <si>
    <t>ИТОГО:</t>
  </si>
  <si>
    <t>01 4 04 SД040</t>
  </si>
  <si>
    <t>01 4 04 9Д040</t>
  </si>
  <si>
    <t>Приложение №5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</si>
  <si>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>01 1 И4 55550</t>
  </si>
  <si>
    <t>01 4 12 82030</t>
  </si>
  <si>
    <t>01 1 И3 51540</t>
  </si>
  <si>
    <t>Дворцы и дома культуры</t>
  </si>
  <si>
    <t>Оценка имущества, признание прав и регулирование отношений муниципальной собственности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</si>
  <si>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</si>
  <si>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</si>
  <si>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Реализация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</si>
  <si>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Реализация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</si>
  <si>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Предоставление субсидии ООО «Брасововодоканал» на возмещение недополученных доходов и (или) возмещение затрат на содержание муниципального имущества, предоставленного на праве аренды муниципального недвижимого имущества ООО "Брасововодоканал", возникающих при оказании населению услуг общественных бань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</si>
  <si>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</si>
  <si>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2026 год и на плановый период 2027 и 2028 годов</t>
  </si>
  <si>
    <t>Сумма на 2026 год</t>
  </si>
  <si>
    <t>Сумма на 2027 год</t>
  </si>
  <si>
    <t>Сумма на 2028 год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</si>
</sst>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18"/>
  <sheetViews>
    <sheetView tabSelected="1" workbookViewId="0">
      <selection activeCell="J6" sqref="J6"/>
    </sheetView>
  </sheetViews>
  <sheetFormatPr defaultRowHeight="12.75"/>
  <cols>
    <col min="1" max="1" width="34.6640625" customWidth="1"/>
    <col min="2" max="2" width="6.33203125" customWidth="1"/>
    <col min="3" max="3" width="6.5" customWidth="1"/>
    <col min="4" max="4" width="18" customWidth="1"/>
    <col min="5" max="5" width="8" customWidth="1"/>
    <col min="6" max="6" width="18.5" customWidth="1"/>
    <col min="7" max="7" width="19" customWidth="1"/>
    <col min="8" max="8" width="19.1640625" customWidth="1"/>
  </cols>
  <sheetData>
    <row r="1" spans="1:8" ht="181.5" customHeight="1">
      <c r="A1" s="1" t="s">
        <v>0</v>
      </c>
      <c r="B1" s="1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10" t="s">
        <v>112</v>
      </c>
      <c r="H1" s="10"/>
    </row>
    <row r="2" spans="1:8" ht="61.5" customHeight="1">
      <c r="A2" s="11" t="s">
        <v>124</v>
      </c>
      <c r="B2" s="11"/>
      <c r="C2" s="11"/>
      <c r="D2" s="11"/>
      <c r="E2" s="11"/>
      <c r="F2" s="11"/>
      <c r="G2" s="11"/>
      <c r="H2" s="11"/>
    </row>
    <row r="3" spans="1:8" ht="15" customHeight="1">
      <c r="A3" s="12" t="s">
        <v>1</v>
      </c>
      <c r="B3" s="12"/>
      <c r="C3" s="12"/>
      <c r="D3" s="12"/>
      <c r="E3" s="12"/>
      <c r="F3" s="12"/>
      <c r="G3" s="12"/>
      <c r="H3" s="12"/>
    </row>
    <row r="4" spans="1:8" ht="40.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125</v>
      </c>
      <c r="G4" s="2" t="s">
        <v>126</v>
      </c>
      <c r="H4" s="2" t="s">
        <v>127</v>
      </c>
    </row>
    <row r="5" spans="1:8" ht="14.45" customHeight="1">
      <c r="A5" s="2" t="s">
        <v>7</v>
      </c>
      <c r="B5" s="2" t="s">
        <v>8</v>
      </c>
      <c r="C5" s="2" t="s">
        <v>9</v>
      </c>
      <c r="D5" s="2" t="s">
        <v>10</v>
      </c>
      <c r="E5" s="2" t="s">
        <v>11</v>
      </c>
      <c r="F5" s="2" t="s">
        <v>12</v>
      </c>
      <c r="G5" s="2" t="s">
        <v>13</v>
      </c>
      <c r="H5" s="2" t="s">
        <v>14</v>
      </c>
    </row>
    <row r="6" spans="1:8" ht="95.25" customHeight="1">
      <c r="A6" s="3" t="s">
        <v>15</v>
      </c>
      <c r="B6" s="2" t="s">
        <v>16</v>
      </c>
      <c r="C6" s="2" t="s">
        <v>0</v>
      </c>
      <c r="D6" s="2" t="s">
        <v>0</v>
      </c>
      <c r="E6" s="2" t="s">
        <v>0</v>
      </c>
      <c r="F6" s="4">
        <f>F7+F15+F11</f>
        <v>388700</v>
      </c>
      <c r="G6" s="4">
        <f t="shared" ref="G6:H6" si="0">G7+G15+G11</f>
        <v>1943655</v>
      </c>
      <c r="H6" s="4">
        <f t="shared" si="0"/>
        <v>3702560</v>
      </c>
    </row>
    <row r="7" spans="1:8" ht="143.25" customHeight="1">
      <c r="A7" s="3" t="s">
        <v>17</v>
      </c>
      <c r="B7" s="2" t="s">
        <v>16</v>
      </c>
      <c r="C7" s="2" t="s">
        <v>18</v>
      </c>
      <c r="D7" s="2" t="s">
        <v>0</v>
      </c>
      <c r="E7" s="2" t="s">
        <v>0</v>
      </c>
      <c r="F7" s="4">
        <f>F8</f>
        <v>200</v>
      </c>
      <c r="G7" s="4">
        <f t="shared" ref="G7:H9" si="1">G8</f>
        <v>200</v>
      </c>
      <c r="H7" s="4">
        <f t="shared" si="1"/>
        <v>200</v>
      </c>
    </row>
    <row r="8" spans="1:8" ht="343.5" customHeight="1">
      <c r="A8" s="5" t="s">
        <v>118</v>
      </c>
      <c r="B8" s="2" t="s">
        <v>16</v>
      </c>
      <c r="C8" s="2" t="s">
        <v>18</v>
      </c>
      <c r="D8" s="2" t="s">
        <v>19</v>
      </c>
      <c r="E8" s="6" t="s">
        <v>0</v>
      </c>
      <c r="F8" s="4">
        <f>F9</f>
        <v>200</v>
      </c>
      <c r="G8" s="4">
        <f t="shared" si="1"/>
        <v>200</v>
      </c>
      <c r="H8" s="4">
        <f t="shared" si="1"/>
        <v>200</v>
      </c>
    </row>
    <row r="9" spans="1:8" ht="67.5" customHeight="1">
      <c r="A9" s="5" t="s">
        <v>20</v>
      </c>
      <c r="B9" s="2" t="s">
        <v>16</v>
      </c>
      <c r="C9" s="2" t="s">
        <v>18</v>
      </c>
      <c r="D9" s="2" t="s">
        <v>19</v>
      </c>
      <c r="E9" s="2" t="s">
        <v>21</v>
      </c>
      <c r="F9" s="4">
        <f>F10</f>
        <v>200</v>
      </c>
      <c r="G9" s="4">
        <f t="shared" si="1"/>
        <v>200</v>
      </c>
      <c r="H9" s="4">
        <f t="shared" si="1"/>
        <v>200</v>
      </c>
    </row>
    <row r="10" spans="1:8" ht="62.25" customHeight="1">
      <c r="A10" s="5" t="s">
        <v>22</v>
      </c>
      <c r="B10" s="2" t="s">
        <v>16</v>
      </c>
      <c r="C10" s="2" t="s">
        <v>18</v>
      </c>
      <c r="D10" s="2" t="s">
        <v>19</v>
      </c>
      <c r="E10" s="2" t="s">
        <v>23</v>
      </c>
      <c r="F10" s="4">
        <v>200</v>
      </c>
      <c r="G10" s="4">
        <v>200</v>
      </c>
      <c r="H10" s="4">
        <v>200</v>
      </c>
    </row>
    <row r="11" spans="1:8" ht="62.25" customHeight="1">
      <c r="A11" s="5" t="s">
        <v>26</v>
      </c>
      <c r="B11" s="2" t="s">
        <v>16</v>
      </c>
      <c r="C11" s="2">
        <v>11</v>
      </c>
      <c r="D11" s="2"/>
      <c r="E11" s="2"/>
      <c r="F11" s="4">
        <f>F12</f>
        <v>50000</v>
      </c>
      <c r="G11" s="4">
        <f t="shared" ref="G11:H11" si="2">G12</f>
        <v>50000</v>
      </c>
      <c r="H11" s="4">
        <f t="shared" si="2"/>
        <v>50000</v>
      </c>
    </row>
    <row r="12" spans="1:8" ht="62.25" customHeight="1">
      <c r="A12" s="5" t="s">
        <v>27</v>
      </c>
      <c r="B12" s="2" t="s">
        <v>16</v>
      </c>
      <c r="C12" s="2">
        <v>11</v>
      </c>
      <c r="D12" s="2" t="s">
        <v>28</v>
      </c>
      <c r="E12" s="2"/>
      <c r="F12" s="4">
        <f>F14</f>
        <v>50000</v>
      </c>
      <c r="G12" s="4">
        <f>G14</f>
        <v>50000</v>
      </c>
      <c r="H12" s="4">
        <f>H14</f>
        <v>50000</v>
      </c>
    </row>
    <row r="13" spans="1:8" ht="62.25" customHeight="1">
      <c r="A13" s="5" t="s">
        <v>24</v>
      </c>
      <c r="B13" s="2" t="s">
        <v>16</v>
      </c>
      <c r="C13" s="2">
        <v>11</v>
      </c>
      <c r="D13" s="2" t="s">
        <v>47</v>
      </c>
      <c r="E13" s="2" t="s">
        <v>25</v>
      </c>
      <c r="F13" s="4">
        <f>F14</f>
        <v>50000</v>
      </c>
      <c r="G13" s="4">
        <f t="shared" ref="G13:H13" si="3">G14</f>
        <v>50000</v>
      </c>
      <c r="H13" s="4">
        <f t="shared" si="3"/>
        <v>50000</v>
      </c>
    </row>
    <row r="14" spans="1:8" ht="62.25" customHeight="1">
      <c r="A14" s="5" t="s">
        <v>29</v>
      </c>
      <c r="B14" s="2" t="s">
        <v>16</v>
      </c>
      <c r="C14" s="2">
        <v>11</v>
      </c>
      <c r="D14" s="2" t="s">
        <v>28</v>
      </c>
      <c r="E14" s="2" t="s">
        <v>30</v>
      </c>
      <c r="F14" s="4">
        <v>50000</v>
      </c>
      <c r="G14" s="4">
        <v>50000</v>
      </c>
      <c r="H14" s="4">
        <v>50000</v>
      </c>
    </row>
    <row r="15" spans="1:8" ht="59.25" customHeight="1">
      <c r="A15" s="3" t="s">
        <v>31</v>
      </c>
      <c r="B15" s="2" t="s">
        <v>16</v>
      </c>
      <c r="C15" s="2" t="s">
        <v>32</v>
      </c>
      <c r="D15" s="2" t="s">
        <v>0</v>
      </c>
      <c r="E15" s="2" t="s">
        <v>0</v>
      </c>
      <c r="F15" s="4">
        <f>F16+F19+F22+F25+F28</f>
        <v>338500</v>
      </c>
      <c r="G15" s="4">
        <f t="shared" ref="G15:H15" si="4">G16+G19+G22+G25+G28</f>
        <v>1893455</v>
      </c>
      <c r="H15" s="4">
        <f t="shared" si="4"/>
        <v>3652360</v>
      </c>
    </row>
    <row r="16" spans="1:8" ht="84" customHeight="1">
      <c r="A16" s="5" t="s">
        <v>33</v>
      </c>
      <c r="B16" s="2" t="s">
        <v>16</v>
      </c>
      <c r="C16" s="2" t="s">
        <v>32</v>
      </c>
      <c r="D16" s="2" t="s">
        <v>34</v>
      </c>
      <c r="E16" s="6" t="s">
        <v>0</v>
      </c>
      <c r="F16" s="4">
        <f>F17</f>
        <v>93500</v>
      </c>
      <c r="G16" s="4">
        <f t="shared" ref="G16:H17" si="5">G17</f>
        <v>99500</v>
      </c>
      <c r="H16" s="4">
        <f t="shared" si="5"/>
        <v>104000</v>
      </c>
    </row>
    <row r="17" spans="1:8" ht="84" customHeight="1">
      <c r="A17" s="5" t="s">
        <v>35</v>
      </c>
      <c r="B17" s="2" t="s">
        <v>16</v>
      </c>
      <c r="C17" s="2" t="s">
        <v>32</v>
      </c>
      <c r="D17" s="2" t="s">
        <v>34</v>
      </c>
      <c r="E17" s="2" t="s">
        <v>36</v>
      </c>
      <c r="F17" s="4">
        <f>F18</f>
        <v>93500</v>
      </c>
      <c r="G17" s="4">
        <f t="shared" si="5"/>
        <v>99500</v>
      </c>
      <c r="H17" s="4">
        <f t="shared" si="5"/>
        <v>104000</v>
      </c>
    </row>
    <row r="18" spans="1:8" ht="92.25" customHeight="1">
      <c r="A18" s="5" t="s">
        <v>37</v>
      </c>
      <c r="B18" s="2" t="s">
        <v>16</v>
      </c>
      <c r="C18" s="2" t="s">
        <v>32</v>
      </c>
      <c r="D18" s="2" t="s">
        <v>34</v>
      </c>
      <c r="E18" s="2" t="s">
        <v>38</v>
      </c>
      <c r="F18" s="4">
        <v>93500</v>
      </c>
      <c r="G18" s="4">
        <v>99500</v>
      </c>
      <c r="H18" s="4">
        <v>104000</v>
      </c>
    </row>
    <row r="19" spans="1:8" ht="85.5" customHeight="1">
      <c r="A19" s="5" t="s">
        <v>39</v>
      </c>
      <c r="B19" s="2" t="s">
        <v>16</v>
      </c>
      <c r="C19" s="2" t="s">
        <v>32</v>
      </c>
      <c r="D19" s="2" t="s">
        <v>40</v>
      </c>
      <c r="E19" s="6" t="s">
        <v>0</v>
      </c>
      <c r="F19" s="4">
        <f>F20</f>
        <v>30000</v>
      </c>
      <c r="G19" s="4">
        <f t="shared" ref="G19:H20" si="6">G20</f>
        <v>30000</v>
      </c>
      <c r="H19" s="4">
        <f t="shared" si="6"/>
        <v>30000</v>
      </c>
    </row>
    <row r="20" spans="1:8" ht="78" customHeight="1">
      <c r="A20" s="5" t="s">
        <v>35</v>
      </c>
      <c r="B20" s="2" t="s">
        <v>16</v>
      </c>
      <c r="C20" s="2" t="s">
        <v>32</v>
      </c>
      <c r="D20" s="2" t="s">
        <v>40</v>
      </c>
      <c r="E20" s="2" t="s">
        <v>36</v>
      </c>
      <c r="F20" s="4">
        <f>F21</f>
        <v>30000</v>
      </c>
      <c r="G20" s="4">
        <f t="shared" si="6"/>
        <v>30000</v>
      </c>
      <c r="H20" s="4">
        <f t="shared" si="6"/>
        <v>30000</v>
      </c>
    </row>
    <row r="21" spans="1:8" ht="85.5" customHeight="1">
      <c r="A21" s="5" t="s">
        <v>37</v>
      </c>
      <c r="B21" s="2" t="s">
        <v>16</v>
      </c>
      <c r="C21" s="2" t="s">
        <v>32</v>
      </c>
      <c r="D21" s="2" t="s">
        <v>40</v>
      </c>
      <c r="E21" s="2" t="s">
        <v>38</v>
      </c>
      <c r="F21" s="4">
        <v>30000</v>
      </c>
      <c r="G21" s="4">
        <v>30000</v>
      </c>
      <c r="H21" s="4">
        <v>30000</v>
      </c>
    </row>
    <row r="22" spans="1:8" ht="59.25" customHeight="1">
      <c r="A22" s="5" t="s">
        <v>41</v>
      </c>
      <c r="B22" s="2" t="s">
        <v>16</v>
      </c>
      <c r="C22" s="2" t="s">
        <v>32</v>
      </c>
      <c r="D22" s="2" t="s">
        <v>42</v>
      </c>
      <c r="E22" s="6" t="s">
        <v>0</v>
      </c>
      <c r="F22" s="4">
        <f>F23</f>
        <v>15000</v>
      </c>
      <c r="G22" s="4">
        <f t="shared" ref="G22:H23" si="7">G23</f>
        <v>15000</v>
      </c>
      <c r="H22" s="4">
        <f t="shared" si="7"/>
        <v>15000</v>
      </c>
    </row>
    <row r="23" spans="1:8" ht="52.5" customHeight="1">
      <c r="A23" s="5" t="s">
        <v>24</v>
      </c>
      <c r="B23" s="2" t="s">
        <v>16</v>
      </c>
      <c r="C23" s="2" t="s">
        <v>32</v>
      </c>
      <c r="D23" s="2" t="s">
        <v>42</v>
      </c>
      <c r="E23" s="2" t="s">
        <v>25</v>
      </c>
      <c r="F23" s="4">
        <f>F24</f>
        <v>15000</v>
      </c>
      <c r="G23" s="4">
        <f t="shared" si="7"/>
        <v>15000</v>
      </c>
      <c r="H23" s="4">
        <f t="shared" si="7"/>
        <v>15000</v>
      </c>
    </row>
    <row r="24" spans="1:8" ht="31.5" customHeight="1">
      <c r="A24" s="5" t="s">
        <v>43</v>
      </c>
      <c r="B24" s="2" t="s">
        <v>16</v>
      </c>
      <c r="C24" s="2" t="s">
        <v>32</v>
      </c>
      <c r="D24" s="2" t="s">
        <v>42</v>
      </c>
      <c r="E24" s="2" t="s">
        <v>44</v>
      </c>
      <c r="F24" s="4">
        <v>15000</v>
      </c>
      <c r="G24" s="4">
        <v>15000</v>
      </c>
      <c r="H24" s="4">
        <v>15000</v>
      </c>
    </row>
    <row r="25" spans="1:8" ht="117.75" customHeight="1">
      <c r="A25" s="5" t="s">
        <v>117</v>
      </c>
      <c r="B25" s="2" t="s">
        <v>16</v>
      </c>
      <c r="C25" s="2" t="s">
        <v>32</v>
      </c>
      <c r="D25" s="2" t="s">
        <v>45</v>
      </c>
      <c r="E25" s="6" t="s">
        <v>0</v>
      </c>
      <c r="F25" s="4">
        <f>F26</f>
        <v>200000</v>
      </c>
      <c r="G25" s="4">
        <f t="shared" ref="G25:H26" si="8">G26</f>
        <v>200000</v>
      </c>
      <c r="H25" s="4">
        <f t="shared" si="8"/>
        <v>200000</v>
      </c>
    </row>
    <row r="26" spans="1:8" ht="48" customHeight="1">
      <c r="A26" s="5" t="s">
        <v>35</v>
      </c>
      <c r="B26" s="2" t="s">
        <v>16</v>
      </c>
      <c r="C26" s="2" t="s">
        <v>32</v>
      </c>
      <c r="D26" s="2" t="s">
        <v>45</v>
      </c>
      <c r="E26" s="2" t="s">
        <v>36</v>
      </c>
      <c r="F26" s="4">
        <f>F27</f>
        <v>200000</v>
      </c>
      <c r="G26" s="4">
        <f t="shared" si="8"/>
        <v>200000</v>
      </c>
      <c r="H26" s="4">
        <f t="shared" si="8"/>
        <v>200000</v>
      </c>
    </row>
    <row r="27" spans="1:8" ht="48" customHeight="1">
      <c r="A27" s="5" t="s">
        <v>37</v>
      </c>
      <c r="B27" s="2" t="s">
        <v>16</v>
      </c>
      <c r="C27" s="2" t="s">
        <v>32</v>
      </c>
      <c r="D27" s="2" t="s">
        <v>45</v>
      </c>
      <c r="E27" s="2" t="s">
        <v>38</v>
      </c>
      <c r="F27" s="4">
        <v>200000</v>
      </c>
      <c r="G27" s="4">
        <v>200000</v>
      </c>
      <c r="H27" s="4">
        <v>200000</v>
      </c>
    </row>
    <row r="28" spans="1:8" ht="30" customHeight="1">
      <c r="A28" s="5" t="s">
        <v>46</v>
      </c>
      <c r="B28" s="2" t="s">
        <v>16</v>
      </c>
      <c r="C28" s="2" t="s">
        <v>32</v>
      </c>
      <c r="D28" s="2" t="s">
        <v>47</v>
      </c>
      <c r="E28" s="6" t="s">
        <v>0</v>
      </c>
      <c r="F28" s="4">
        <f>F29</f>
        <v>0</v>
      </c>
      <c r="G28" s="4">
        <f t="shared" ref="G28:H28" si="9">G29</f>
        <v>1548955</v>
      </c>
      <c r="H28" s="4">
        <f t="shared" si="9"/>
        <v>3303360</v>
      </c>
    </row>
    <row r="29" spans="1:8" ht="33" customHeight="1">
      <c r="A29" s="5" t="s">
        <v>24</v>
      </c>
      <c r="B29" s="2" t="s">
        <v>16</v>
      </c>
      <c r="C29" s="2" t="s">
        <v>32</v>
      </c>
      <c r="D29" s="2" t="s">
        <v>47</v>
      </c>
      <c r="E29" s="2" t="s">
        <v>25</v>
      </c>
      <c r="F29" s="4">
        <f>F30</f>
        <v>0</v>
      </c>
      <c r="G29" s="4">
        <f>G30</f>
        <v>1548955</v>
      </c>
      <c r="H29" s="4">
        <f>H30</f>
        <v>3303360</v>
      </c>
    </row>
    <row r="30" spans="1:8" ht="34.5" customHeight="1">
      <c r="A30" s="5" t="s">
        <v>29</v>
      </c>
      <c r="B30" s="2" t="s">
        <v>16</v>
      </c>
      <c r="C30" s="2" t="s">
        <v>32</v>
      </c>
      <c r="D30" s="2" t="s">
        <v>47</v>
      </c>
      <c r="E30" s="2" t="s">
        <v>30</v>
      </c>
      <c r="F30" s="4">
        <v>0</v>
      </c>
      <c r="G30" s="4">
        <v>1548955</v>
      </c>
      <c r="H30" s="4">
        <v>3303360</v>
      </c>
    </row>
    <row r="31" spans="1:8" ht="29.25" customHeight="1">
      <c r="A31" s="3" t="s">
        <v>48</v>
      </c>
      <c r="B31" s="2" t="s">
        <v>49</v>
      </c>
      <c r="C31" s="2" t="s">
        <v>0</v>
      </c>
      <c r="D31" s="2" t="s">
        <v>0</v>
      </c>
      <c r="E31" s="2" t="s">
        <v>0</v>
      </c>
      <c r="F31" s="4">
        <f>F32</f>
        <v>1119810</v>
      </c>
      <c r="G31" s="4">
        <f t="shared" ref="G31:H34" si="10">G32</f>
        <v>1248705</v>
      </c>
      <c r="H31" s="4">
        <f t="shared" si="10"/>
        <v>1588844</v>
      </c>
    </row>
    <row r="32" spans="1:8" ht="54.75" customHeight="1">
      <c r="A32" s="3" t="s">
        <v>50</v>
      </c>
      <c r="B32" s="2" t="s">
        <v>49</v>
      </c>
      <c r="C32" s="2" t="s">
        <v>51</v>
      </c>
      <c r="D32" s="2" t="s">
        <v>0</v>
      </c>
      <c r="E32" s="2" t="s">
        <v>0</v>
      </c>
      <c r="F32" s="4">
        <f>F33</f>
        <v>1119810</v>
      </c>
      <c r="G32" s="4">
        <f t="shared" si="10"/>
        <v>1248705</v>
      </c>
      <c r="H32" s="4">
        <f t="shared" si="10"/>
        <v>1588844</v>
      </c>
    </row>
    <row r="33" spans="1:8" ht="150" customHeight="1">
      <c r="A33" s="5" t="s">
        <v>119</v>
      </c>
      <c r="B33" s="2" t="s">
        <v>49</v>
      </c>
      <c r="C33" s="2" t="s">
        <v>51</v>
      </c>
      <c r="D33" s="2" t="s">
        <v>52</v>
      </c>
      <c r="E33" s="6" t="s">
        <v>0</v>
      </c>
      <c r="F33" s="4">
        <f>F34</f>
        <v>1119810</v>
      </c>
      <c r="G33" s="4">
        <f t="shared" si="10"/>
        <v>1248705</v>
      </c>
      <c r="H33" s="4">
        <f t="shared" si="10"/>
        <v>1588844</v>
      </c>
    </row>
    <row r="34" spans="1:8" ht="26.25" customHeight="1">
      <c r="A34" s="5" t="s">
        <v>20</v>
      </c>
      <c r="B34" s="2" t="s">
        <v>49</v>
      </c>
      <c r="C34" s="2" t="s">
        <v>51</v>
      </c>
      <c r="D34" s="2" t="s">
        <v>52</v>
      </c>
      <c r="E34" s="2" t="s">
        <v>21</v>
      </c>
      <c r="F34" s="4">
        <f>F35</f>
        <v>1119810</v>
      </c>
      <c r="G34" s="4">
        <f t="shared" si="10"/>
        <v>1248705</v>
      </c>
      <c r="H34" s="4">
        <f t="shared" si="10"/>
        <v>1588844</v>
      </c>
    </row>
    <row r="35" spans="1:8" ht="48" customHeight="1">
      <c r="A35" s="5" t="s">
        <v>22</v>
      </c>
      <c r="B35" s="2" t="s">
        <v>49</v>
      </c>
      <c r="C35" s="2" t="s">
        <v>51</v>
      </c>
      <c r="D35" s="2" t="s">
        <v>52</v>
      </c>
      <c r="E35" s="2" t="s">
        <v>23</v>
      </c>
      <c r="F35" s="4">
        <v>1119810</v>
      </c>
      <c r="G35" s="4">
        <v>1248705</v>
      </c>
      <c r="H35" s="4">
        <v>1588844</v>
      </c>
    </row>
    <row r="36" spans="1:8" ht="34.5" customHeight="1">
      <c r="A36" s="3" t="s">
        <v>53</v>
      </c>
      <c r="B36" s="2" t="s">
        <v>18</v>
      </c>
      <c r="C36" s="2" t="s">
        <v>0</v>
      </c>
      <c r="D36" s="2" t="s">
        <v>0</v>
      </c>
      <c r="E36" s="2" t="s">
        <v>0</v>
      </c>
      <c r="F36" s="4">
        <f>F41</f>
        <v>28964258</v>
      </c>
      <c r="G36" s="4">
        <f t="shared" ref="G36:H36" si="11">G41</f>
        <v>29072958</v>
      </c>
      <c r="H36" s="4">
        <f t="shared" si="11"/>
        <v>29191658</v>
      </c>
    </row>
    <row r="37" spans="1:8" ht="14.45" hidden="1" customHeight="1">
      <c r="A37" s="3" t="s">
        <v>54</v>
      </c>
      <c r="B37" s="2" t="s">
        <v>18</v>
      </c>
      <c r="C37" s="2" t="s">
        <v>55</v>
      </c>
      <c r="D37" s="2" t="s">
        <v>0</v>
      </c>
      <c r="E37" s="2" t="s">
        <v>0</v>
      </c>
      <c r="F37" s="4"/>
      <c r="G37" s="4"/>
      <c r="H37" s="4"/>
    </row>
    <row r="38" spans="1:8" ht="31.5" hidden="1" customHeight="1">
      <c r="A38" s="5" t="s">
        <v>56</v>
      </c>
      <c r="B38" s="2" t="s">
        <v>18</v>
      </c>
      <c r="C38" s="2" t="s">
        <v>55</v>
      </c>
      <c r="D38" s="2" t="s">
        <v>57</v>
      </c>
      <c r="E38" s="6" t="s">
        <v>0</v>
      </c>
      <c r="F38" s="4"/>
      <c r="G38" s="4"/>
      <c r="H38" s="4"/>
    </row>
    <row r="39" spans="1:8" ht="48" hidden="1" customHeight="1">
      <c r="A39" s="5" t="s">
        <v>35</v>
      </c>
      <c r="B39" s="2" t="s">
        <v>18</v>
      </c>
      <c r="C39" s="2" t="s">
        <v>55</v>
      </c>
      <c r="D39" s="2" t="s">
        <v>57</v>
      </c>
      <c r="E39" s="2" t="s">
        <v>36</v>
      </c>
      <c r="F39" s="4"/>
      <c r="G39" s="4"/>
      <c r="H39" s="4"/>
    </row>
    <row r="40" spans="1:8" ht="48" hidden="1" customHeight="1">
      <c r="A40" s="5" t="s">
        <v>37</v>
      </c>
      <c r="B40" s="2" t="s">
        <v>18</v>
      </c>
      <c r="C40" s="2" t="s">
        <v>55</v>
      </c>
      <c r="D40" s="2" t="s">
        <v>57</v>
      </c>
      <c r="E40" s="2" t="s">
        <v>38</v>
      </c>
      <c r="F40" s="4"/>
      <c r="G40" s="4"/>
      <c r="H40" s="4"/>
    </row>
    <row r="41" spans="1:8" ht="86.25" customHeight="1">
      <c r="A41" s="3" t="s">
        <v>58</v>
      </c>
      <c r="B41" s="2" t="s">
        <v>18</v>
      </c>
      <c r="C41" s="2" t="s">
        <v>59</v>
      </c>
      <c r="D41" s="2" t="s">
        <v>0</v>
      </c>
      <c r="E41" s="2" t="s">
        <v>0</v>
      </c>
      <c r="F41" s="4">
        <f>F42+F45</f>
        <v>28964258</v>
      </c>
      <c r="G41" s="4">
        <f t="shared" ref="G41:H41" si="12">G42+G45</f>
        <v>29072958</v>
      </c>
      <c r="H41" s="4">
        <f t="shared" si="12"/>
        <v>29191658</v>
      </c>
    </row>
    <row r="42" spans="1:8" ht="354.75" customHeight="1">
      <c r="A42" s="5" t="s">
        <v>123</v>
      </c>
      <c r="B42" s="2" t="s">
        <v>18</v>
      </c>
      <c r="C42" s="2" t="s">
        <v>59</v>
      </c>
      <c r="D42" s="2" t="s">
        <v>110</v>
      </c>
      <c r="E42" s="6" t="s">
        <v>0</v>
      </c>
      <c r="F42" s="4">
        <f>F43</f>
        <v>17426523.23</v>
      </c>
      <c r="G42" s="4">
        <f t="shared" ref="G42:H43" si="13">G43</f>
        <v>17426523.23</v>
      </c>
      <c r="H42" s="4">
        <f t="shared" si="13"/>
        <v>17426523.23</v>
      </c>
    </row>
    <row r="43" spans="1:8" ht="48" customHeight="1">
      <c r="A43" s="5" t="s">
        <v>35</v>
      </c>
      <c r="B43" s="2" t="s">
        <v>18</v>
      </c>
      <c r="C43" s="2" t="s">
        <v>59</v>
      </c>
      <c r="D43" s="2" t="s">
        <v>110</v>
      </c>
      <c r="E43" s="2" t="s">
        <v>36</v>
      </c>
      <c r="F43" s="4">
        <f>F44</f>
        <v>17426523.23</v>
      </c>
      <c r="G43" s="4">
        <f t="shared" si="13"/>
        <v>17426523.23</v>
      </c>
      <c r="H43" s="4">
        <f t="shared" si="13"/>
        <v>17426523.23</v>
      </c>
    </row>
    <row r="44" spans="1:8" ht="48" customHeight="1">
      <c r="A44" s="5" t="s">
        <v>37</v>
      </c>
      <c r="B44" s="2" t="s">
        <v>18</v>
      </c>
      <c r="C44" s="2" t="s">
        <v>59</v>
      </c>
      <c r="D44" s="2" t="s">
        <v>110</v>
      </c>
      <c r="E44" s="2" t="s">
        <v>38</v>
      </c>
      <c r="F44" s="4">
        <v>17426523.23</v>
      </c>
      <c r="G44" s="4">
        <v>17426523.23</v>
      </c>
      <c r="H44" s="4">
        <v>17426523.23</v>
      </c>
    </row>
    <row r="45" spans="1:8" ht="64.5" customHeight="1">
      <c r="A45" s="5" t="s">
        <v>60</v>
      </c>
      <c r="B45" s="2" t="s">
        <v>18</v>
      </c>
      <c r="C45" s="2" t="s">
        <v>59</v>
      </c>
      <c r="D45" s="2" t="s">
        <v>111</v>
      </c>
      <c r="E45" s="6" t="s">
        <v>0</v>
      </c>
      <c r="F45" s="4">
        <f>F46+F48</f>
        <v>11537734.77</v>
      </c>
      <c r="G45" s="4">
        <f t="shared" ref="G45:H45" si="14">G46+G48</f>
        <v>11646434.77</v>
      </c>
      <c r="H45" s="4">
        <f t="shared" si="14"/>
        <v>11765134.77</v>
      </c>
    </row>
    <row r="46" spans="1:8" ht="48" customHeight="1">
      <c r="A46" s="5" t="s">
        <v>35</v>
      </c>
      <c r="B46" s="2" t="s">
        <v>18</v>
      </c>
      <c r="C46" s="2" t="s">
        <v>59</v>
      </c>
      <c r="D46" s="2" t="s">
        <v>111</v>
      </c>
      <c r="E46" s="2" t="s">
        <v>36</v>
      </c>
      <c r="F46" s="4">
        <f>F47</f>
        <v>11537734.77</v>
      </c>
      <c r="G46" s="4">
        <f t="shared" ref="G46:H46" si="15">G47</f>
        <v>11646434.77</v>
      </c>
      <c r="H46" s="4">
        <f t="shared" si="15"/>
        <v>11765134.77</v>
      </c>
    </row>
    <row r="47" spans="1:8" ht="48" customHeight="1">
      <c r="A47" s="5" t="s">
        <v>37</v>
      </c>
      <c r="B47" s="2" t="s">
        <v>18</v>
      </c>
      <c r="C47" s="2" t="s">
        <v>59</v>
      </c>
      <c r="D47" s="2" t="s">
        <v>111</v>
      </c>
      <c r="E47" s="2" t="s">
        <v>38</v>
      </c>
      <c r="F47" s="4">
        <v>11537734.77</v>
      </c>
      <c r="G47" s="4">
        <v>11646434.77</v>
      </c>
      <c r="H47" s="4">
        <v>11765134.77</v>
      </c>
    </row>
    <row r="48" spans="1:8" ht="71.25" hidden="1" customHeight="1">
      <c r="A48" s="5" t="s">
        <v>24</v>
      </c>
      <c r="B48" s="2" t="s">
        <v>18</v>
      </c>
      <c r="C48" s="2" t="s">
        <v>59</v>
      </c>
      <c r="D48" s="2" t="s">
        <v>61</v>
      </c>
      <c r="E48" s="2" t="s">
        <v>25</v>
      </c>
      <c r="F48" s="4">
        <f>F49</f>
        <v>0</v>
      </c>
      <c r="G48" s="4">
        <f t="shared" ref="G48:H48" si="16">G49</f>
        <v>0</v>
      </c>
      <c r="H48" s="4">
        <f t="shared" si="16"/>
        <v>0</v>
      </c>
    </row>
    <row r="49" spans="1:8" ht="81" hidden="1" customHeight="1">
      <c r="A49" s="5" t="s">
        <v>62</v>
      </c>
      <c r="B49" s="2" t="s">
        <v>18</v>
      </c>
      <c r="C49" s="2" t="s">
        <v>59</v>
      </c>
      <c r="D49" s="2" t="s">
        <v>61</v>
      </c>
      <c r="E49" s="2" t="s">
        <v>63</v>
      </c>
      <c r="F49" s="4"/>
      <c r="G49" s="4"/>
      <c r="H49" s="4"/>
    </row>
    <row r="50" spans="1:8" ht="31.5" hidden="1" customHeight="1">
      <c r="A50" s="3" t="s">
        <v>64</v>
      </c>
      <c r="B50" s="2" t="s">
        <v>18</v>
      </c>
      <c r="C50" s="2" t="s">
        <v>65</v>
      </c>
      <c r="D50" s="2" t="s">
        <v>0</v>
      </c>
      <c r="E50" s="2" t="s">
        <v>0</v>
      </c>
      <c r="F50" s="4"/>
      <c r="G50" s="4"/>
      <c r="H50" s="4"/>
    </row>
    <row r="51" spans="1:8" ht="31.5" hidden="1" customHeight="1">
      <c r="A51" s="5" t="s">
        <v>66</v>
      </c>
      <c r="B51" s="2" t="s">
        <v>18</v>
      </c>
      <c r="C51" s="2" t="s">
        <v>65</v>
      </c>
      <c r="D51" s="2" t="s">
        <v>67</v>
      </c>
      <c r="E51" s="6" t="s">
        <v>0</v>
      </c>
      <c r="F51" s="4"/>
      <c r="G51" s="4"/>
      <c r="H51" s="4"/>
    </row>
    <row r="52" spans="1:8" ht="48" hidden="1" customHeight="1">
      <c r="A52" s="5" t="s">
        <v>35</v>
      </c>
      <c r="B52" s="2" t="s">
        <v>18</v>
      </c>
      <c r="C52" s="2" t="s">
        <v>65</v>
      </c>
      <c r="D52" s="2" t="s">
        <v>67</v>
      </c>
      <c r="E52" s="2" t="s">
        <v>36</v>
      </c>
      <c r="F52" s="4"/>
      <c r="G52" s="4"/>
      <c r="H52" s="4"/>
    </row>
    <row r="53" spans="1:8" ht="48" hidden="1" customHeight="1">
      <c r="A53" s="5" t="s">
        <v>37</v>
      </c>
      <c r="B53" s="2" t="s">
        <v>18</v>
      </c>
      <c r="C53" s="2" t="s">
        <v>65</v>
      </c>
      <c r="D53" s="2" t="s">
        <v>67</v>
      </c>
      <c r="E53" s="2" t="s">
        <v>38</v>
      </c>
      <c r="F53" s="4"/>
      <c r="G53" s="4"/>
      <c r="H53" s="4"/>
    </row>
    <row r="54" spans="1:8" ht="42.75" customHeight="1">
      <c r="A54" s="3" t="s">
        <v>68</v>
      </c>
      <c r="B54" s="2" t="s">
        <v>69</v>
      </c>
      <c r="C54" s="2" t="s">
        <v>0</v>
      </c>
      <c r="D54" s="2" t="s">
        <v>0</v>
      </c>
      <c r="E54" s="2" t="s">
        <v>0</v>
      </c>
      <c r="F54" s="4">
        <f>F55+F65+F86</f>
        <v>23627662.280000001</v>
      </c>
      <c r="G54" s="4">
        <f t="shared" ref="G54:H54" si="17">G55+G65+G86</f>
        <v>38550271.68</v>
      </c>
      <c r="H54" s="4">
        <f t="shared" si="17"/>
        <v>54962613.700000003</v>
      </c>
    </row>
    <row r="55" spans="1:8" ht="67.5" customHeight="1">
      <c r="A55" s="3" t="s">
        <v>70</v>
      </c>
      <c r="B55" s="2" t="s">
        <v>69</v>
      </c>
      <c r="C55" s="2" t="s">
        <v>16</v>
      </c>
      <c r="D55" s="2" t="s">
        <v>0</v>
      </c>
      <c r="E55" s="2" t="s">
        <v>0</v>
      </c>
      <c r="F55" s="4">
        <f>F56+F59</f>
        <v>165000</v>
      </c>
      <c r="G55" s="4">
        <f t="shared" ref="G55:H55" si="18">G56+G59</f>
        <v>165000</v>
      </c>
      <c r="H55" s="4">
        <f t="shared" si="18"/>
        <v>165000</v>
      </c>
    </row>
    <row r="56" spans="1:8" ht="81" customHeight="1">
      <c r="A56" s="5" t="s">
        <v>71</v>
      </c>
      <c r="B56" s="2" t="s">
        <v>69</v>
      </c>
      <c r="C56" s="2" t="s">
        <v>16</v>
      </c>
      <c r="D56" s="2" t="s">
        <v>72</v>
      </c>
      <c r="E56" s="6" t="s">
        <v>0</v>
      </c>
      <c r="F56" s="4">
        <f>F57</f>
        <v>155000</v>
      </c>
      <c r="G56" s="4">
        <f t="shared" ref="G56:H57" si="19">G57</f>
        <v>155000</v>
      </c>
      <c r="H56" s="4">
        <f t="shared" si="19"/>
        <v>155000</v>
      </c>
    </row>
    <row r="57" spans="1:8" ht="48" customHeight="1">
      <c r="A57" s="5" t="s">
        <v>35</v>
      </c>
      <c r="B57" s="2" t="s">
        <v>69</v>
      </c>
      <c r="C57" s="2" t="s">
        <v>16</v>
      </c>
      <c r="D57" s="2" t="s">
        <v>72</v>
      </c>
      <c r="E57" s="2" t="s">
        <v>36</v>
      </c>
      <c r="F57" s="4">
        <f>F58</f>
        <v>155000</v>
      </c>
      <c r="G57" s="4">
        <f t="shared" si="19"/>
        <v>155000</v>
      </c>
      <c r="H57" s="4">
        <f t="shared" si="19"/>
        <v>155000</v>
      </c>
    </row>
    <row r="58" spans="1:8" ht="48" customHeight="1">
      <c r="A58" s="5" t="s">
        <v>37</v>
      </c>
      <c r="B58" s="2" t="s">
        <v>69</v>
      </c>
      <c r="C58" s="2" t="s">
        <v>16</v>
      </c>
      <c r="D58" s="2" t="s">
        <v>72</v>
      </c>
      <c r="E58" s="2" t="s">
        <v>38</v>
      </c>
      <c r="F58" s="4">
        <v>155000</v>
      </c>
      <c r="G58" s="4">
        <v>155000</v>
      </c>
      <c r="H58" s="4">
        <v>155000</v>
      </c>
    </row>
    <row r="59" spans="1:8" ht="31.5" customHeight="1">
      <c r="A59" s="5" t="s">
        <v>73</v>
      </c>
      <c r="B59" s="2" t="s">
        <v>69</v>
      </c>
      <c r="C59" s="2" t="s">
        <v>16</v>
      </c>
      <c r="D59" s="2" t="s">
        <v>74</v>
      </c>
      <c r="E59" s="6" t="s">
        <v>0</v>
      </c>
      <c r="F59" s="4">
        <f>F60</f>
        <v>10000</v>
      </c>
      <c r="G59" s="4">
        <f t="shared" ref="G59:H60" si="20">G60</f>
        <v>10000</v>
      </c>
      <c r="H59" s="4">
        <f t="shared" si="20"/>
        <v>10000</v>
      </c>
    </row>
    <row r="60" spans="1:8" ht="48" customHeight="1">
      <c r="A60" s="5" t="s">
        <v>35</v>
      </c>
      <c r="B60" s="2" t="s">
        <v>69</v>
      </c>
      <c r="C60" s="2" t="s">
        <v>16</v>
      </c>
      <c r="D60" s="2" t="s">
        <v>74</v>
      </c>
      <c r="E60" s="2" t="s">
        <v>36</v>
      </c>
      <c r="F60" s="4">
        <f>F61</f>
        <v>10000</v>
      </c>
      <c r="G60" s="4">
        <f t="shared" si="20"/>
        <v>10000</v>
      </c>
      <c r="H60" s="4">
        <f t="shared" si="20"/>
        <v>10000</v>
      </c>
    </row>
    <row r="61" spans="1:8" ht="48" customHeight="1">
      <c r="A61" s="5" t="s">
        <v>37</v>
      </c>
      <c r="B61" s="2" t="s">
        <v>69</v>
      </c>
      <c r="C61" s="2" t="s">
        <v>16</v>
      </c>
      <c r="D61" s="2" t="s">
        <v>74</v>
      </c>
      <c r="E61" s="2" t="s">
        <v>38</v>
      </c>
      <c r="F61" s="4">
        <v>10000</v>
      </c>
      <c r="G61" s="4">
        <v>10000</v>
      </c>
      <c r="H61" s="4">
        <v>10000</v>
      </c>
    </row>
    <row r="62" spans="1:8" ht="31.5" hidden="1" customHeight="1">
      <c r="A62" s="5" t="s">
        <v>75</v>
      </c>
      <c r="B62" s="2" t="s">
        <v>69</v>
      </c>
      <c r="C62" s="2" t="s">
        <v>16</v>
      </c>
      <c r="D62" s="2" t="s">
        <v>76</v>
      </c>
      <c r="E62" s="6" t="s">
        <v>0</v>
      </c>
      <c r="F62" s="4"/>
      <c r="G62" s="4"/>
      <c r="H62" s="4"/>
    </row>
    <row r="63" spans="1:8" ht="48" hidden="1" customHeight="1">
      <c r="A63" s="5" t="s">
        <v>35</v>
      </c>
      <c r="B63" s="2" t="s">
        <v>69</v>
      </c>
      <c r="C63" s="2" t="s">
        <v>16</v>
      </c>
      <c r="D63" s="2" t="s">
        <v>76</v>
      </c>
      <c r="E63" s="2" t="s">
        <v>36</v>
      </c>
      <c r="F63" s="4"/>
      <c r="G63" s="4"/>
      <c r="H63" s="4"/>
    </row>
    <row r="64" spans="1:8" ht="48" hidden="1" customHeight="1">
      <c r="A64" s="5" t="s">
        <v>37</v>
      </c>
      <c r="B64" s="2" t="s">
        <v>69</v>
      </c>
      <c r="C64" s="2" t="s">
        <v>16</v>
      </c>
      <c r="D64" s="2" t="s">
        <v>76</v>
      </c>
      <c r="E64" s="2" t="s">
        <v>38</v>
      </c>
      <c r="F64" s="4"/>
      <c r="G64" s="4"/>
      <c r="H64" s="4"/>
    </row>
    <row r="65" spans="1:8" ht="44.25" customHeight="1">
      <c r="A65" s="3" t="s">
        <v>77</v>
      </c>
      <c r="B65" s="2" t="s">
        <v>69</v>
      </c>
      <c r="C65" s="2" t="s">
        <v>49</v>
      </c>
      <c r="D65" s="2" t="s">
        <v>0</v>
      </c>
      <c r="E65" s="2" t="s">
        <v>0</v>
      </c>
      <c r="F65" s="4">
        <f>F66+F78+F83</f>
        <v>3550000</v>
      </c>
      <c r="G65" s="4">
        <f t="shared" ref="G65:H65" si="21">G66+G78+G83</f>
        <v>16961850</v>
      </c>
      <c r="H65" s="4">
        <f t="shared" si="21"/>
        <v>31271400</v>
      </c>
    </row>
    <row r="66" spans="1:8" ht="220.5" customHeight="1">
      <c r="A66" s="5" t="s">
        <v>120</v>
      </c>
      <c r="B66" s="2" t="s">
        <v>69</v>
      </c>
      <c r="C66" s="2" t="s">
        <v>49</v>
      </c>
      <c r="D66" s="2" t="s">
        <v>115</v>
      </c>
      <c r="E66" s="6" t="s">
        <v>0</v>
      </c>
      <c r="F66" s="4">
        <f>F67</f>
        <v>0</v>
      </c>
      <c r="G66" s="4">
        <f t="shared" ref="G66:H67" si="22">G67</f>
        <v>13200000</v>
      </c>
      <c r="H66" s="4">
        <f t="shared" si="22"/>
        <v>27500000</v>
      </c>
    </row>
    <row r="67" spans="1:8" ht="48" customHeight="1">
      <c r="A67" s="5" t="s">
        <v>78</v>
      </c>
      <c r="B67" s="2" t="s">
        <v>69</v>
      </c>
      <c r="C67" s="2" t="s">
        <v>49</v>
      </c>
      <c r="D67" s="2" t="s">
        <v>115</v>
      </c>
      <c r="E67" s="2" t="s">
        <v>79</v>
      </c>
      <c r="F67" s="4">
        <f>F68</f>
        <v>0</v>
      </c>
      <c r="G67" s="4">
        <f t="shared" si="22"/>
        <v>13200000</v>
      </c>
      <c r="H67" s="4">
        <f t="shared" si="22"/>
        <v>27500000</v>
      </c>
    </row>
    <row r="68" spans="1:8" ht="14.45" customHeight="1">
      <c r="A68" s="5" t="s">
        <v>80</v>
      </c>
      <c r="B68" s="2" t="s">
        <v>69</v>
      </c>
      <c r="C68" s="2" t="s">
        <v>49</v>
      </c>
      <c r="D68" s="2" t="s">
        <v>115</v>
      </c>
      <c r="E68" s="2" t="s">
        <v>81</v>
      </c>
      <c r="F68" s="4">
        <v>0</v>
      </c>
      <c r="G68" s="4">
        <v>13200000</v>
      </c>
      <c r="H68" s="4">
        <v>27500000</v>
      </c>
    </row>
    <row r="69" spans="1:8" ht="14.25" hidden="1" customHeight="1">
      <c r="A69" s="5" t="s">
        <v>82</v>
      </c>
      <c r="B69" s="2" t="s">
        <v>69</v>
      </c>
      <c r="C69" s="2" t="s">
        <v>49</v>
      </c>
      <c r="D69" s="2" t="s">
        <v>83</v>
      </c>
      <c r="E69" s="6" t="s">
        <v>0</v>
      </c>
      <c r="F69" s="4"/>
      <c r="G69" s="4"/>
      <c r="H69" s="4"/>
    </row>
    <row r="70" spans="1:8" ht="48" hidden="1" customHeight="1">
      <c r="A70" s="5" t="s">
        <v>35</v>
      </c>
      <c r="B70" s="2" t="s">
        <v>69</v>
      </c>
      <c r="C70" s="2" t="s">
        <v>49</v>
      </c>
      <c r="D70" s="2" t="s">
        <v>83</v>
      </c>
      <c r="E70" s="2" t="s">
        <v>36</v>
      </c>
      <c r="F70" s="4"/>
      <c r="G70" s="4"/>
      <c r="H70" s="4"/>
    </row>
    <row r="71" spans="1:8" ht="48" hidden="1" customHeight="1">
      <c r="A71" s="5" t="s">
        <v>37</v>
      </c>
      <c r="B71" s="2" t="s">
        <v>69</v>
      </c>
      <c r="C71" s="2" t="s">
        <v>49</v>
      </c>
      <c r="D71" s="2" t="s">
        <v>83</v>
      </c>
      <c r="E71" s="2" t="s">
        <v>38</v>
      </c>
      <c r="F71" s="4"/>
      <c r="G71" s="4"/>
      <c r="H71" s="4"/>
    </row>
    <row r="72" spans="1:8" ht="48" hidden="1" customHeight="1">
      <c r="A72" s="5" t="s">
        <v>84</v>
      </c>
      <c r="B72" s="2" t="s">
        <v>69</v>
      </c>
      <c r="C72" s="2" t="s">
        <v>49</v>
      </c>
      <c r="D72" s="2" t="s">
        <v>85</v>
      </c>
      <c r="E72" s="6" t="s">
        <v>0</v>
      </c>
      <c r="F72" s="4"/>
      <c r="G72" s="4"/>
      <c r="H72" s="4"/>
    </row>
    <row r="73" spans="1:8" ht="48" hidden="1" customHeight="1">
      <c r="A73" s="5" t="s">
        <v>78</v>
      </c>
      <c r="B73" s="2" t="s">
        <v>69</v>
      </c>
      <c r="C73" s="2" t="s">
        <v>49</v>
      </c>
      <c r="D73" s="2" t="s">
        <v>85</v>
      </c>
      <c r="E73" s="2" t="s">
        <v>79</v>
      </c>
      <c r="F73" s="4"/>
      <c r="G73" s="4"/>
      <c r="H73" s="4"/>
    </row>
    <row r="74" spans="1:8" ht="14.45" hidden="1" customHeight="1">
      <c r="A74" s="5" t="s">
        <v>80</v>
      </c>
      <c r="B74" s="2" t="s">
        <v>69</v>
      </c>
      <c r="C74" s="2" t="s">
        <v>49</v>
      </c>
      <c r="D74" s="2" t="s">
        <v>85</v>
      </c>
      <c r="E74" s="2" t="s">
        <v>81</v>
      </c>
      <c r="F74" s="4"/>
      <c r="G74" s="4"/>
      <c r="H74" s="4"/>
    </row>
    <row r="75" spans="1:8" ht="31.5" hidden="1" customHeight="1">
      <c r="A75" s="5" t="s">
        <v>86</v>
      </c>
      <c r="B75" s="2" t="s">
        <v>69</v>
      </c>
      <c r="C75" s="2" t="s">
        <v>49</v>
      </c>
      <c r="D75" s="2" t="s">
        <v>87</v>
      </c>
      <c r="E75" s="6" t="s">
        <v>0</v>
      </c>
      <c r="F75" s="4"/>
      <c r="G75" s="4"/>
      <c r="H75" s="4"/>
    </row>
    <row r="76" spans="1:8" ht="48" hidden="1" customHeight="1">
      <c r="A76" s="5" t="s">
        <v>78</v>
      </c>
      <c r="B76" s="2" t="s">
        <v>69</v>
      </c>
      <c r="C76" s="2" t="s">
        <v>49</v>
      </c>
      <c r="D76" s="2" t="s">
        <v>87</v>
      </c>
      <c r="E76" s="2" t="s">
        <v>79</v>
      </c>
      <c r="F76" s="4"/>
      <c r="G76" s="4"/>
      <c r="H76" s="4"/>
    </row>
    <row r="77" spans="1:8" ht="31.5" hidden="1" customHeight="1">
      <c r="A77" s="5" t="s">
        <v>80</v>
      </c>
      <c r="B77" s="2" t="s">
        <v>69</v>
      </c>
      <c r="C77" s="2" t="s">
        <v>49</v>
      </c>
      <c r="D77" s="2" t="s">
        <v>87</v>
      </c>
      <c r="E77" s="2" t="s">
        <v>81</v>
      </c>
      <c r="F77" s="4"/>
      <c r="G77" s="4"/>
      <c r="H77" s="4"/>
    </row>
    <row r="78" spans="1:8" ht="31.5" customHeight="1">
      <c r="A78" s="5" t="s">
        <v>88</v>
      </c>
      <c r="B78" s="2" t="s">
        <v>69</v>
      </c>
      <c r="C78" s="2" t="s">
        <v>49</v>
      </c>
      <c r="D78" s="2" t="s">
        <v>89</v>
      </c>
      <c r="E78" s="6" t="s">
        <v>0</v>
      </c>
      <c r="F78" s="4">
        <f>F79</f>
        <v>1750000</v>
      </c>
      <c r="G78" s="4">
        <f t="shared" ref="G78:H79" si="23">G79</f>
        <v>1761850</v>
      </c>
      <c r="H78" s="4">
        <f t="shared" si="23"/>
        <v>1771400</v>
      </c>
    </row>
    <row r="79" spans="1:8" ht="48" customHeight="1">
      <c r="A79" s="5" t="s">
        <v>35</v>
      </c>
      <c r="B79" s="2" t="s">
        <v>69</v>
      </c>
      <c r="C79" s="2" t="s">
        <v>49</v>
      </c>
      <c r="D79" s="2" t="s">
        <v>89</v>
      </c>
      <c r="E79" s="2" t="s">
        <v>36</v>
      </c>
      <c r="F79" s="4">
        <f>F80</f>
        <v>1750000</v>
      </c>
      <c r="G79" s="4">
        <f t="shared" si="23"/>
        <v>1761850</v>
      </c>
      <c r="H79" s="4">
        <f t="shared" si="23"/>
        <v>1771400</v>
      </c>
    </row>
    <row r="80" spans="1:8" ht="48" customHeight="1">
      <c r="A80" s="5" t="s">
        <v>37</v>
      </c>
      <c r="B80" s="2" t="s">
        <v>69</v>
      </c>
      <c r="C80" s="2" t="s">
        <v>49</v>
      </c>
      <c r="D80" s="2" t="s">
        <v>89</v>
      </c>
      <c r="E80" s="2" t="s">
        <v>38</v>
      </c>
      <c r="F80" s="4">
        <v>1750000</v>
      </c>
      <c r="G80" s="4">
        <v>1761850</v>
      </c>
      <c r="H80" s="4">
        <v>1771400</v>
      </c>
    </row>
    <row r="81" spans="1:8" ht="14.45" hidden="1" customHeight="1">
      <c r="A81" s="5" t="s">
        <v>24</v>
      </c>
      <c r="B81" s="2" t="s">
        <v>69</v>
      </c>
      <c r="C81" s="2" t="s">
        <v>49</v>
      </c>
      <c r="D81" s="2" t="s">
        <v>89</v>
      </c>
      <c r="E81" s="2" t="s">
        <v>25</v>
      </c>
      <c r="F81" s="4"/>
      <c r="G81" s="4"/>
      <c r="H81" s="4"/>
    </row>
    <row r="82" spans="1:8" ht="31.5" hidden="1" customHeight="1">
      <c r="A82" s="5" t="s">
        <v>43</v>
      </c>
      <c r="B82" s="2" t="s">
        <v>69</v>
      </c>
      <c r="C82" s="2" t="s">
        <v>49</v>
      </c>
      <c r="D82" s="2" t="s">
        <v>89</v>
      </c>
      <c r="E82" s="2" t="s">
        <v>44</v>
      </c>
      <c r="F82" s="4"/>
      <c r="G82" s="4"/>
      <c r="H82" s="4"/>
    </row>
    <row r="83" spans="1:8" ht="243" customHeight="1">
      <c r="A83" s="2" t="s">
        <v>122</v>
      </c>
      <c r="B83" s="2" t="s">
        <v>69</v>
      </c>
      <c r="C83" s="2" t="s">
        <v>49</v>
      </c>
      <c r="D83" s="2" t="s">
        <v>114</v>
      </c>
      <c r="E83" s="2"/>
      <c r="F83" s="4">
        <f>F84</f>
        <v>1800000</v>
      </c>
      <c r="G83" s="4">
        <f t="shared" ref="G83:H84" si="24">G84</f>
        <v>2000000</v>
      </c>
      <c r="H83" s="4">
        <f t="shared" si="24"/>
        <v>2000000</v>
      </c>
    </row>
    <row r="84" spans="1:8" ht="31.5" customHeight="1">
      <c r="A84" s="9" t="s">
        <v>24</v>
      </c>
      <c r="B84" s="2" t="s">
        <v>69</v>
      </c>
      <c r="C84" s="2" t="s">
        <v>49</v>
      </c>
      <c r="D84" s="2" t="s">
        <v>114</v>
      </c>
      <c r="E84" s="2">
        <v>800</v>
      </c>
      <c r="F84" s="4">
        <f>F85</f>
        <v>1800000</v>
      </c>
      <c r="G84" s="4">
        <f t="shared" si="24"/>
        <v>2000000</v>
      </c>
      <c r="H84" s="4">
        <f t="shared" si="24"/>
        <v>2000000</v>
      </c>
    </row>
    <row r="85" spans="1:8" ht="146.25" customHeight="1">
      <c r="A85" s="9" t="s">
        <v>62</v>
      </c>
      <c r="B85" s="2" t="s">
        <v>69</v>
      </c>
      <c r="C85" s="2" t="s">
        <v>49</v>
      </c>
      <c r="D85" s="2" t="s">
        <v>114</v>
      </c>
      <c r="E85" s="2">
        <v>810</v>
      </c>
      <c r="F85" s="4">
        <v>1800000</v>
      </c>
      <c r="G85" s="4">
        <v>2000000</v>
      </c>
      <c r="H85" s="4">
        <v>2000000</v>
      </c>
    </row>
    <row r="86" spans="1:8" ht="28.5" customHeight="1">
      <c r="A86" s="3" t="s">
        <v>90</v>
      </c>
      <c r="B86" s="2" t="s">
        <v>69</v>
      </c>
      <c r="C86" s="2" t="s">
        <v>51</v>
      </c>
      <c r="D86" s="2" t="s">
        <v>0</v>
      </c>
      <c r="E86" s="2" t="s">
        <v>0</v>
      </c>
      <c r="F86" s="4">
        <f>F90+F93+F96+F87</f>
        <v>19912662.280000001</v>
      </c>
      <c r="G86" s="4">
        <f>G90+G93+G96+G87</f>
        <v>21423421.68</v>
      </c>
      <c r="H86" s="4">
        <f>H90+H93+H96+H87</f>
        <v>23526213.699999999</v>
      </c>
    </row>
    <row r="87" spans="1:8" ht="180.75" customHeight="1">
      <c r="A87" s="5" t="s">
        <v>121</v>
      </c>
      <c r="B87" s="2" t="s">
        <v>69</v>
      </c>
      <c r="C87" s="2" t="s">
        <v>51</v>
      </c>
      <c r="D87" s="2" t="s">
        <v>113</v>
      </c>
      <c r="E87" s="6" t="s">
        <v>0</v>
      </c>
      <c r="F87" s="4">
        <f>F88</f>
        <v>3649456.85</v>
      </c>
      <c r="G87" s="4">
        <f t="shared" ref="G87:H88" si="25">G88</f>
        <v>3497198.67</v>
      </c>
      <c r="H87" s="4">
        <f t="shared" si="25"/>
        <v>3538357.27</v>
      </c>
    </row>
    <row r="88" spans="1:8" ht="48" customHeight="1">
      <c r="A88" s="5" t="s">
        <v>35</v>
      </c>
      <c r="B88" s="2" t="s">
        <v>69</v>
      </c>
      <c r="C88" s="2" t="s">
        <v>51</v>
      </c>
      <c r="D88" s="2" t="s">
        <v>113</v>
      </c>
      <c r="E88" s="2" t="s">
        <v>36</v>
      </c>
      <c r="F88" s="4">
        <f>F89</f>
        <v>3649456.85</v>
      </c>
      <c r="G88" s="4">
        <f t="shared" si="25"/>
        <v>3497198.67</v>
      </c>
      <c r="H88" s="4">
        <f t="shared" si="25"/>
        <v>3538357.27</v>
      </c>
    </row>
    <row r="89" spans="1:8" ht="48" customHeight="1">
      <c r="A89" s="5" t="s">
        <v>37</v>
      </c>
      <c r="B89" s="2" t="s">
        <v>69</v>
      </c>
      <c r="C89" s="2" t="s">
        <v>51</v>
      </c>
      <c r="D89" s="2" t="s">
        <v>113</v>
      </c>
      <c r="E89" s="2" t="s">
        <v>38</v>
      </c>
      <c r="F89" s="4">
        <v>3649456.85</v>
      </c>
      <c r="G89" s="4">
        <v>3497198.67</v>
      </c>
      <c r="H89" s="4">
        <v>3538357.27</v>
      </c>
    </row>
    <row r="90" spans="1:8" ht="31.5" customHeight="1">
      <c r="A90" s="5" t="s">
        <v>91</v>
      </c>
      <c r="B90" s="2" t="s">
        <v>69</v>
      </c>
      <c r="C90" s="2" t="s">
        <v>51</v>
      </c>
      <c r="D90" s="2" t="s">
        <v>92</v>
      </c>
      <c r="E90" s="6" t="s">
        <v>0</v>
      </c>
      <c r="F90" s="4">
        <f>F91</f>
        <v>7950000</v>
      </c>
      <c r="G90" s="4">
        <f t="shared" ref="G90:H90" si="26">G91</f>
        <v>8391000</v>
      </c>
      <c r="H90" s="4">
        <f t="shared" si="26"/>
        <v>8703550</v>
      </c>
    </row>
    <row r="91" spans="1:8" ht="48" customHeight="1">
      <c r="A91" s="5" t="s">
        <v>35</v>
      </c>
      <c r="B91" s="2" t="s">
        <v>69</v>
      </c>
      <c r="C91" s="2" t="s">
        <v>51</v>
      </c>
      <c r="D91" s="2" t="s">
        <v>92</v>
      </c>
      <c r="E91" s="2" t="s">
        <v>36</v>
      </c>
      <c r="F91" s="4">
        <f>F92</f>
        <v>7950000</v>
      </c>
      <c r="G91" s="4">
        <f t="shared" ref="G91:H91" si="27">G92</f>
        <v>8391000</v>
      </c>
      <c r="H91" s="4">
        <f t="shared" si="27"/>
        <v>8703550</v>
      </c>
    </row>
    <row r="92" spans="1:8" ht="48" customHeight="1">
      <c r="A92" s="5" t="s">
        <v>37</v>
      </c>
      <c r="B92" s="2" t="s">
        <v>69</v>
      </c>
      <c r="C92" s="2" t="s">
        <v>51</v>
      </c>
      <c r="D92" s="2" t="s">
        <v>92</v>
      </c>
      <c r="E92" s="2" t="s">
        <v>38</v>
      </c>
      <c r="F92" s="4">
        <v>7950000</v>
      </c>
      <c r="G92" s="4">
        <v>8391000</v>
      </c>
      <c r="H92" s="4">
        <v>8703550</v>
      </c>
    </row>
    <row r="93" spans="1:8" ht="31.5" customHeight="1">
      <c r="A93" s="5" t="s">
        <v>93</v>
      </c>
      <c r="B93" s="2" t="s">
        <v>69</v>
      </c>
      <c r="C93" s="2" t="s">
        <v>51</v>
      </c>
      <c r="D93" s="2" t="s">
        <v>94</v>
      </c>
      <c r="E93" s="6" t="s">
        <v>0</v>
      </c>
      <c r="F93" s="4">
        <f>F94</f>
        <v>200000</v>
      </c>
      <c r="G93" s="4">
        <f t="shared" ref="G93:H94" si="28">G94</f>
        <v>215800</v>
      </c>
      <c r="H93" s="4">
        <f t="shared" si="28"/>
        <v>228550</v>
      </c>
    </row>
    <row r="94" spans="1:8" ht="48" customHeight="1">
      <c r="A94" s="5" t="s">
        <v>35</v>
      </c>
      <c r="B94" s="2" t="s">
        <v>69</v>
      </c>
      <c r="C94" s="2" t="s">
        <v>51</v>
      </c>
      <c r="D94" s="2" t="s">
        <v>94</v>
      </c>
      <c r="E94" s="2" t="s">
        <v>36</v>
      </c>
      <c r="F94" s="4">
        <f>F95</f>
        <v>200000</v>
      </c>
      <c r="G94" s="4">
        <f t="shared" si="28"/>
        <v>215800</v>
      </c>
      <c r="H94" s="4">
        <f t="shared" si="28"/>
        <v>228550</v>
      </c>
    </row>
    <row r="95" spans="1:8" ht="48" customHeight="1">
      <c r="A95" s="5" t="s">
        <v>37</v>
      </c>
      <c r="B95" s="2" t="s">
        <v>69</v>
      </c>
      <c r="C95" s="2" t="s">
        <v>51</v>
      </c>
      <c r="D95" s="2" t="s">
        <v>94</v>
      </c>
      <c r="E95" s="2" t="s">
        <v>38</v>
      </c>
      <c r="F95" s="4">
        <v>200000</v>
      </c>
      <c r="G95" s="4">
        <v>215800</v>
      </c>
      <c r="H95" s="4">
        <v>228550</v>
      </c>
    </row>
    <row r="96" spans="1:8" ht="61.5" customHeight="1">
      <c r="A96" s="5" t="s">
        <v>95</v>
      </c>
      <c r="B96" s="2" t="s">
        <v>69</v>
      </c>
      <c r="C96" s="2" t="s">
        <v>51</v>
      </c>
      <c r="D96" s="2" t="s">
        <v>96</v>
      </c>
      <c r="E96" s="6" t="s">
        <v>0</v>
      </c>
      <c r="F96" s="4">
        <f>F97</f>
        <v>8113205.4299999997</v>
      </c>
      <c r="G96" s="4">
        <f t="shared" ref="G96:H97" si="29">G97</f>
        <v>9319423.0099999998</v>
      </c>
      <c r="H96" s="4">
        <f t="shared" si="29"/>
        <v>11055756.43</v>
      </c>
    </row>
    <row r="97" spans="1:8" ht="48" customHeight="1">
      <c r="A97" s="5" t="s">
        <v>35</v>
      </c>
      <c r="B97" s="2" t="s">
        <v>69</v>
      </c>
      <c r="C97" s="2" t="s">
        <v>51</v>
      </c>
      <c r="D97" s="2" t="s">
        <v>96</v>
      </c>
      <c r="E97" s="2" t="s">
        <v>36</v>
      </c>
      <c r="F97" s="4">
        <f>F98</f>
        <v>8113205.4299999997</v>
      </c>
      <c r="G97" s="4">
        <f t="shared" si="29"/>
        <v>9319423.0099999998</v>
      </c>
      <c r="H97" s="4">
        <f t="shared" si="29"/>
        <v>11055756.43</v>
      </c>
    </row>
    <row r="98" spans="1:8" ht="48" customHeight="1">
      <c r="A98" s="5" t="s">
        <v>37</v>
      </c>
      <c r="B98" s="2" t="s">
        <v>69</v>
      </c>
      <c r="C98" s="2" t="s">
        <v>51</v>
      </c>
      <c r="D98" s="2" t="s">
        <v>96</v>
      </c>
      <c r="E98" s="2" t="s">
        <v>38</v>
      </c>
      <c r="F98" s="4">
        <v>8113205.4299999997</v>
      </c>
      <c r="G98" s="4">
        <v>9319423.0099999998</v>
      </c>
      <c r="H98" s="4">
        <v>11055756.43</v>
      </c>
    </row>
    <row r="99" spans="1:8" ht="14.45" hidden="1" customHeight="1">
      <c r="A99" s="5" t="s">
        <v>24</v>
      </c>
      <c r="B99" s="2" t="s">
        <v>69</v>
      </c>
      <c r="C99" s="2" t="s">
        <v>51</v>
      </c>
      <c r="D99" s="2" t="s">
        <v>96</v>
      </c>
      <c r="E99" s="2" t="s">
        <v>25</v>
      </c>
      <c r="F99" s="4"/>
      <c r="G99" s="4"/>
      <c r="H99" s="4"/>
    </row>
    <row r="100" spans="1:8" ht="81" hidden="1" customHeight="1">
      <c r="A100" s="5" t="s">
        <v>62</v>
      </c>
      <c r="B100" s="2" t="s">
        <v>69</v>
      </c>
      <c r="C100" s="2" t="s">
        <v>51</v>
      </c>
      <c r="D100" s="2" t="s">
        <v>96</v>
      </c>
      <c r="E100" s="2" t="s">
        <v>63</v>
      </c>
      <c r="F100" s="4"/>
      <c r="G100" s="4"/>
      <c r="H100" s="4"/>
    </row>
    <row r="101" spans="1:8" ht="14.25" hidden="1" customHeight="1">
      <c r="A101" s="5" t="s">
        <v>97</v>
      </c>
      <c r="B101" s="2" t="s">
        <v>69</v>
      </c>
      <c r="C101" s="2" t="s">
        <v>51</v>
      </c>
      <c r="D101" s="2" t="s">
        <v>98</v>
      </c>
      <c r="E101" s="6" t="s">
        <v>0</v>
      </c>
      <c r="F101" s="4"/>
      <c r="G101" s="4"/>
      <c r="H101" s="4"/>
    </row>
    <row r="102" spans="1:8" ht="48" hidden="1" customHeight="1">
      <c r="A102" s="5" t="s">
        <v>35</v>
      </c>
      <c r="B102" s="2" t="s">
        <v>69</v>
      </c>
      <c r="C102" s="2" t="s">
        <v>51</v>
      </c>
      <c r="D102" s="2" t="s">
        <v>98</v>
      </c>
      <c r="E102" s="2" t="s">
        <v>36</v>
      </c>
      <c r="F102" s="4"/>
      <c r="G102" s="4"/>
      <c r="H102" s="4"/>
    </row>
    <row r="103" spans="1:8" ht="48" hidden="1" customHeight="1">
      <c r="A103" s="5" t="s">
        <v>37</v>
      </c>
      <c r="B103" s="2" t="s">
        <v>69</v>
      </c>
      <c r="C103" s="2" t="s">
        <v>51</v>
      </c>
      <c r="D103" s="2" t="s">
        <v>98</v>
      </c>
      <c r="E103" s="2" t="s">
        <v>38</v>
      </c>
      <c r="F103" s="4"/>
      <c r="G103" s="4"/>
      <c r="H103" s="4"/>
    </row>
    <row r="104" spans="1:8" ht="46.5" customHeight="1">
      <c r="A104" s="3" t="s">
        <v>99</v>
      </c>
      <c r="B104" s="2" t="s">
        <v>100</v>
      </c>
      <c r="C104" s="2" t="s">
        <v>0</v>
      </c>
      <c r="D104" s="2" t="s">
        <v>0</v>
      </c>
      <c r="E104" s="2" t="s">
        <v>0</v>
      </c>
      <c r="F104" s="4">
        <f>F105</f>
        <v>26149000</v>
      </c>
      <c r="G104" s="4">
        <f t="shared" ref="G104:H104" si="30">G105</f>
        <v>26174000</v>
      </c>
      <c r="H104" s="4">
        <f t="shared" si="30"/>
        <v>26190800</v>
      </c>
    </row>
    <row r="105" spans="1:8" ht="48.75" customHeight="1">
      <c r="A105" s="3" t="s">
        <v>101</v>
      </c>
      <c r="B105" s="2" t="s">
        <v>100</v>
      </c>
      <c r="C105" s="2" t="s">
        <v>16</v>
      </c>
      <c r="D105" s="2" t="s">
        <v>0</v>
      </c>
      <c r="E105" s="2" t="s">
        <v>0</v>
      </c>
      <c r="F105" s="4">
        <f>F109+F112+F115</f>
        <v>26149000</v>
      </c>
      <c r="G105" s="4">
        <f t="shared" ref="G105:H105" si="31">G109+G112+G115</f>
        <v>26174000</v>
      </c>
      <c r="H105" s="4">
        <f t="shared" si="31"/>
        <v>26190800</v>
      </c>
    </row>
    <row r="106" spans="1:8" ht="14.25" hidden="1" customHeight="1">
      <c r="A106" s="5" t="s">
        <v>102</v>
      </c>
      <c r="B106" s="2" t="s">
        <v>100</v>
      </c>
      <c r="C106" s="2" t="s">
        <v>16</v>
      </c>
      <c r="D106" s="2" t="s">
        <v>103</v>
      </c>
      <c r="E106" s="6" t="s">
        <v>0</v>
      </c>
      <c r="F106" s="4"/>
      <c r="G106" s="4"/>
      <c r="H106" s="4"/>
    </row>
    <row r="107" spans="1:8" ht="48" hidden="1" customHeight="1">
      <c r="A107" s="5" t="s">
        <v>35</v>
      </c>
      <c r="B107" s="2" t="s">
        <v>100</v>
      </c>
      <c r="C107" s="2" t="s">
        <v>16</v>
      </c>
      <c r="D107" s="2" t="s">
        <v>103</v>
      </c>
      <c r="E107" s="2" t="s">
        <v>36</v>
      </c>
      <c r="F107" s="4"/>
      <c r="G107" s="4"/>
      <c r="H107" s="4"/>
    </row>
    <row r="108" spans="1:8" ht="48" hidden="1" customHeight="1">
      <c r="A108" s="5" t="s">
        <v>37</v>
      </c>
      <c r="B108" s="2" t="s">
        <v>100</v>
      </c>
      <c r="C108" s="2" t="s">
        <v>16</v>
      </c>
      <c r="D108" s="2" t="s">
        <v>103</v>
      </c>
      <c r="E108" s="2" t="s">
        <v>38</v>
      </c>
      <c r="F108" s="4"/>
      <c r="G108" s="4"/>
      <c r="H108" s="4"/>
    </row>
    <row r="109" spans="1:8" ht="31.5" customHeight="1">
      <c r="A109" s="5" t="s">
        <v>116</v>
      </c>
      <c r="B109" s="2" t="s">
        <v>100</v>
      </c>
      <c r="C109" s="2" t="s">
        <v>16</v>
      </c>
      <c r="D109" s="2" t="s">
        <v>104</v>
      </c>
      <c r="E109" s="6" t="s">
        <v>0</v>
      </c>
      <c r="F109" s="4">
        <f>F110</f>
        <v>375000</v>
      </c>
      <c r="G109" s="4">
        <f t="shared" ref="G109:H110" si="32">G110</f>
        <v>400000</v>
      </c>
      <c r="H109" s="4">
        <f t="shared" si="32"/>
        <v>416800</v>
      </c>
    </row>
    <row r="110" spans="1:8" ht="48" customHeight="1">
      <c r="A110" s="5" t="s">
        <v>35</v>
      </c>
      <c r="B110" s="2" t="s">
        <v>100</v>
      </c>
      <c r="C110" s="2" t="s">
        <v>16</v>
      </c>
      <c r="D110" s="2" t="s">
        <v>104</v>
      </c>
      <c r="E110" s="2" t="s">
        <v>36</v>
      </c>
      <c r="F110" s="4">
        <f>F111</f>
        <v>375000</v>
      </c>
      <c r="G110" s="4">
        <f t="shared" si="32"/>
        <v>400000</v>
      </c>
      <c r="H110" s="4">
        <f t="shared" si="32"/>
        <v>416800</v>
      </c>
    </row>
    <row r="111" spans="1:8" ht="48" customHeight="1">
      <c r="A111" s="5" t="s">
        <v>37</v>
      </c>
      <c r="B111" s="2" t="s">
        <v>100</v>
      </c>
      <c r="C111" s="2" t="s">
        <v>16</v>
      </c>
      <c r="D111" s="2" t="s">
        <v>104</v>
      </c>
      <c r="E111" s="2" t="s">
        <v>38</v>
      </c>
      <c r="F111" s="4">
        <v>375000</v>
      </c>
      <c r="G111" s="4">
        <v>400000</v>
      </c>
      <c r="H111" s="4">
        <v>416800</v>
      </c>
    </row>
    <row r="112" spans="1:8" ht="180" customHeight="1">
      <c r="A112" s="5" t="s">
        <v>105</v>
      </c>
      <c r="B112" s="2" t="s">
        <v>100</v>
      </c>
      <c r="C112" s="2" t="s">
        <v>16</v>
      </c>
      <c r="D112" s="2" t="s">
        <v>106</v>
      </c>
      <c r="E112" s="6" t="s">
        <v>0</v>
      </c>
      <c r="F112" s="4">
        <f>F113</f>
        <v>22618000</v>
      </c>
      <c r="G112" s="4">
        <f t="shared" ref="G112:H113" si="33">G113</f>
        <v>22618000</v>
      </c>
      <c r="H112" s="4">
        <f t="shared" si="33"/>
        <v>22618000</v>
      </c>
    </row>
    <row r="113" spans="1:8" ht="31.5" customHeight="1">
      <c r="A113" s="5" t="s">
        <v>20</v>
      </c>
      <c r="B113" s="2" t="s">
        <v>100</v>
      </c>
      <c r="C113" s="2" t="s">
        <v>16</v>
      </c>
      <c r="D113" s="2" t="s">
        <v>106</v>
      </c>
      <c r="E113" s="2" t="s">
        <v>21</v>
      </c>
      <c r="F113" s="4">
        <f>F114</f>
        <v>22618000</v>
      </c>
      <c r="G113" s="4">
        <f t="shared" si="33"/>
        <v>22618000</v>
      </c>
      <c r="H113" s="4">
        <f t="shared" si="33"/>
        <v>22618000</v>
      </c>
    </row>
    <row r="114" spans="1:8" ht="63.75" customHeight="1">
      <c r="A114" s="5" t="s">
        <v>22</v>
      </c>
      <c r="B114" s="2" t="s">
        <v>100</v>
      </c>
      <c r="C114" s="2" t="s">
        <v>16</v>
      </c>
      <c r="D114" s="2" t="s">
        <v>106</v>
      </c>
      <c r="E114" s="2" t="s">
        <v>23</v>
      </c>
      <c r="F114" s="4">
        <v>22618000</v>
      </c>
      <c r="G114" s="4">
        <v>22618000</v>
      </c>
      <c r="H114" s="4">
        <v>22618000</v>
      </c>
    </row>
    <row r="115" spans="1:8" ht="215.25" customHeight="1">
      <c r="A115" s="5" t="s">
        <v>107</v>
      </c>
      <c r="B115" s="2" t="s">
        <v>100</v>
      </c>
      <c r="C115" s="2" t="s">
        <v>16</v>
      </c>
      <c r="D115" s="2" t="s">
        <v>108</v>
      </c>
      <c r="E115" s="6" t="s">
        <v>0</v>
      </c>
      <c r="F115" s="4">
        <f>F116</f>
        <v>3156000</v>
      </c>
      <c r="G115" s="4">
        <f t="shared" ref="G115:H116" si="34">G116</f>
        <v>3156000</v>
      </c>
      <c r="H115" s="4">
        <f t="shared" si="34"/>
        <v>3156000</v>
      </c>
    </row>
    <row r="116" spans="1:8" ht="52.5" customHeight="1">
      <c r="A116" s="5" t="s">
        <v>20</v>
      </c>
      <c r="B116" s="2" t="s">
        <v>100</v>
      </c>
      <c r="C116" s="2" t="s">
        <v>16</v>
      </c>
      <c r="D116" s="2" t="s">
        <v>108</v>
      </c>
      <c r="E116" s="2" t="s">
        <v>21</v>
      </c>
      <c r="F116" s="4">
        <f>F117</f>
        <v>3156000</v>
      </c>
      <c r="G116" s="4">
        <f t="shared" si="34"/>
        <v>3156000</v>
      </c>
      <c r="H116" s="4">
        <f t="shared" si="34"/>
        <v>3156000</v>
      </c>
    </row>
    <row r="117" spans="1:8" ht="35.25" customHeight="1">
      <c r="A117" s="5" t="s">
        <v>22</v>
      </c>
      <c r="B117" s="2" t="s">
        <v>100</v>
      </c>
      <c r="C117" s="2" t="s">
        <v>16</v>
      </c>
      <c r="D117" s="2" t="s">
        <v>108</v>
      </c>
      <c r="E117" s="2" t="s">
        <v>23</v>
      </c>
      <c r="F117" s="4">
        <v>3156000</v>
      </c>
      <c r="G117" s="4">
        <v>3156000</v>
      </c>
      <c r="H117" s="4">
        <v>3156000</v>
      </c>
    </row>
    <row r="118" spans="1:8" ht="40.5" customHeight="1">
      <c r="A118" s="13" t="s">
        <v>109</v>
      </c>
      <c r="B118" s="13"/>
      <c r="C118" s="13"/>
      <c r="D118" s="13"/>
      <c r="E118" s="13"/>
      <c r="F118" s="7">
        <f>F6+F31+F36+F54+F104</f>
        <v>80249430.280000001</v>
      </c>
      <c r="G118" s="7">
        <f>G6+G31+G36+G54+G104</f>
        <v>96989589.680000007</v>
      </c>
      <c r="H118" s="7">
        <f>H6+H31+H36+H54+H104</f>
        <v>115636475.7</v>
      </c>
    </row>
  </sheetData>
  <mergeCells count="4">
    <mergeCell ref="G1:H1"/>
    <mergeCell ref="A2:H2"/>
    <mergeCell ref="A3:H3"/>
    <mergeCell ref="A118:E118"/>
  </mergeCells>
  <pageMargins left="0.39370078740157483" right="0.39370078740157483" top="0.55118110236220474" bottom="0.51181102362204722" header="0.31496062992125984" footer="0.31496062992125984"/>
  <pageSetup paperSize="9" scale="7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2025-11-17T07:23:02Z</dcterms:modified>
</cp:coreProperties>
</file>